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7 а" sheetId="1" r:id="rId1"/>
  </sheets>
  <externalReferences>
    <externalReference r:id="rId2"/>
  </externalReferences>
  <definedNames>
    <definedName name="Z_6E36EA37_049E_4FAE_B719_2847CD16F858_.wvu.Cols" localSheetId="0" hidden="1">'Елисеева 17 а'!#REF!,'Елисеева 17 а'!#REF!</definedName>
    <definedName name="Z_6E36EA37_049E_4FAE_B719_2847CD16F858_.wvu.Rows" localSheetId="0" hidden="1">'Елисеева 17 а'!$42:$45</definedName>
    <definedName name="Z_73C0D023_21BD_4441_8EFA_957546C15799_.wvu.Cols" localSheetId="0" hidden="1">'Елисеева 17 а'!#REF!,'Елисеева 17 а'!#REF!</definedName>
    <definedName name="Z_73C0D023_21BD_4441_8EFA_957546C15799_.wvu.Rows" localSheetId="0" hidden="1">'Елисеева 17 а'!$42:$45</definedName>
    <definedName name="_xlnm.Print_Area" localSheetId="0">'Елисеева 17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<sst xmlns="http://schemas.openxmlformats.org/spreadsheetml/2006/main" count="62" uniqueCount="53">
  <si>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</si>
  <si>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</si>
  <si>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</si>
  <si>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</si>
  <si>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</si>
  <si>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</si>
  <si>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</si>
  <si>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</si>
  <si>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</si>
  <si>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</si>
  <si>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</si>
  <si>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</si>
  <si>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</si>
  <si>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</si>
  <si>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</si>
  <si>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</si>
  <si>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</si>
  <si>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</si>
  <si>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</si>
  <si>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</si>
  <si>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</si>
  <si>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</si>
  <si>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</si>
  <si>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</si>
  <si>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</si>
  <si>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</si>
  <si>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</si>
  <si>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</si>
  <si>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</si>
  <si>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</si>
  <si>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</si>
  <si>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</si>
  <si>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</si>
  <si>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</si>
  <si>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</si>
  <si>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</si>
  <si>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</si>
  <si>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</si>
  <si>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 а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</si>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</sst>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3">
          <cell r="W263">
            <v>17103.192102628964</v>
          </cell>
          <cell r="X263">
            <v>3445.0273782186259</v>
          </cell>
          <cell r="Y263">
            <v>1665.6804</v>
          </cell>
          <cell r="AA263">
            <v>0</v>
          </cell>
          <cell r="AI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X263">
            <v>52268.491960091727</v>
          </cell>
          <cell r="BB263">
            <v>2950.1379999999999</v>
          </cell>
          <cell r="BC263">
            <v>0</v>
          </cell>
          <cell r="BD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CN263">
            <v>12455.268794243282</v>
          </cell>
          <cell r="CO263">
            <v>2561.4702991714912</v>
          </cell>
          <cell r="CP263">
            <v>0</v>
          </cell>
          <cell r="DE263">
            <v>11432.591758524031</v>
          </cell>
          <cell r="DS263">
            <v>54240.83014157803</v>
          </cell>
          <cell r="DT263">
            <v>11398.981131183828</v>
          </cell>
          <cell r="DU263">
            <v>7201.2408000000005</v>
          </cell>
          <cell r="EC263">
            <v>0</v>
          </cell>
          <cell r="EL263">
            <v>49881.119212298741</v>
          </cell>
          <cell r="EU263">
            <v>107998.61722978108</v>
          </cell>
          <cell r="EV263">
            <v>24118.488735855259</v>
          </cell>
          <cell r="EW263">
            <v>848.01780000000008</v>
          </cell>
          <cell r="FH263">
            <v>85147.92261365836</v>
          </cell>
          <cell r="FM263">
            <v>59086.76826191492</v>
          </cell>
          <cell r="FN263">
            <v>17782.512578128444</v>
          </cell>
          <cell r="FO263">
            <v>4.4533286980701886E-13</v>
          </cell>
          <cell r="FU263">
            <v>46802.282002627304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9" width="11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2244390.2199999997</v>
      </c>
      <c r="F9" s="16">
        <f t="shared" ref="F9:G9" si="0">SUM(F10:F14)</f>
        <v>2156053.0099999998</v>
      </c>
      <c r="G9" s="16">
        <f t="shared" si="0"/>
        <v>350719.14</v>
      </c>
    </row>
    <row r="10" spans="1:7" ht="13.2" customHeight="1" x14ac:dyDescent="0.3">
      <c r="A10" s="72" t="s">
        <v>9</v>
      </c>
      <c r="B10" s="73"/>
      <c r="C10" s="73"/>
      <c r="D10" s="74"/>
      <c r="E10" s="17">
        <v>996419</v>
      </c>
      <c r="F10" s="17">
        <v>970814.03</v>
      </c>
      <c r="G10" s="18">
        <v>197055.79</v>
      </c>
    </row>
    <row r="11" spans="1:7" ht="14.4" customHeight="1" x14ac:dyDescent="0.3">
      <c r="A11" s="72" t="s">
        <v>10</v>
      </c>
      <c r="B11" s="73"/>
      <c r="C11" s="73"/>
      <c r="D11" s="74"/>
      <c r="E11" s="17">
        <v>450720.81</v>
      </c>
      <c r="F11" s="17">
        <v>439769.62</v>
      </c>
      <c r="G11" s="18">
        <v>53067.28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119162.96</v>
      </c>
      <c r="F12" s="17">
        <v>104829.95</v>
      </c>
      <c r="G12" s="18">
        <v>13387.71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121385.92</v>
      </c>
      <c r="F13" s="17">
        <v>106331.38</v>
      </c>
      <c r="G13" s="18">
        <v>15291.97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556701.53</v>
      </c>
      <c r="F14" s="17">
        <v>534308.03</v>
      </c>
      <c r="G14" s="18">
        <v>71916.39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1134195.1599999999</v>
      </c>
      <c r="F15" s="16">
        <f t="shared" ref="F15:G15" si="1">SUM(F16:F19)</f>
        <v>1104174.3</v>
      </c>
      <c r="G15" s="16">
        <f t="shared" si="1"/>
        <v>163455.06000000003</v>
      </c>
    </row>
    <row r="16" spans="1:7" ht="33.6" customHeight="1" x14ac:dyDescent="0.3">
      <c r="A16" s="78" t="s">
        <v>45</v>
      </c>
      <c r="B16" s="79"/>
      <c r="C16" s="79"/>
      <c r="D16" s="80"/>
      <c r="E16" s="17">
        <v>1026058.27</v>
      </c>
      <c r="F16" s="17">
        <v>1009424.62</v>
      </c>
      <c r="G16" s="18">
        <v>150067.85</v>
      </c>
    </row>
    <row r="17" spans="1:10" ht="15.6" x14ac:dyDescent="0.3">
      <c r="A17" s="65" t="s">
        <v>46</v>
      </c>
      <c r="B17" s="65"/>
      <c r="C17" s="65"/>
      <c r="D17" s="65"/>
      <c r="E17" s="17">
        <v>3347.97</v>
      </c>
      <c r="F17" s="17">
        <v>2952.93</v>
      </c>
      <c r="G17" s="18">
        <v>395.04</v>
      </c>
    </row>
    <row r="18" spans="1:10" ht="15.6" x14ac:dyDescent="0.3">
      <c r="A18" s="65" t="s">
        <v>47</v>
      </c>
      <c r="B18" s="65"/>
      <c r="C18" s="65"/>
      <c r="D18" s="65"/>
      <c r="E18" s="17">
        <v>7204.11</v>
      </c>
      <c r="F18" s="17">
        <v>6440.86</v>
      </c>
      <c r="G18" s="18">
        <v>763.25</v>
      </c>
    </row>
    <row r="19" spans="1:10" ht="15.6" x14ac:dyDescent="0.3">
      <c r="A19" s="65" t="s">
        <v>48</v>
      </c>
      <c r="B19" s="65"/>
      <c r="C19" s="65"/>
      <c r="D19" s="65"/>
      <c r="E19" s="17">
        <v>97584.81</v>
      </c>
      <c r="F19" s="17">
        <v>85355.89</v>
      </c>
      <c r="G19" s="18">
        <v>12228.92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224638.13479999988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74482.391840939323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год'!W263</f>
        <v>17103.192102628964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год'!X263</f>
        <v>3445.0273782186259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год'!Y263</f>
        <v>1665.6804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год'!AA263+'[1]свод за год'!AI263+'[1]свод за год'!AL263+'[1]свод за год'!AO263+'[1]свод за год'!AP263+'[1]свод за год'!AQ263</f>
        <v>0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год'!AX263</f>
        <v>52268.491960091727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SUM(F34:F38)+147297.83</f>
        <v>296469.33213699935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год'!CN263+'[1]свод за год'!DS263</f>
        <v>66696.098935821312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год'!CO263+'[1]свод за год'!DT263</f>
        <v>13960.451430355319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год'!CP263+'[1]свод за год'!DU263</f>
        <v>7201.2408000000005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год'!AK263+'[1]свод за год'!AM263+'[1]свод за год'!AN263+'[1]свод за год'!BD263+'[1]свод за год'!EC263</f>
        <v>0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год'!DE263+'[1]свод за год'!EL263</f>
        <v>61313.710970822773</v>
      </c>
      <c r="I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SUM(F40:F48)+88660.75</f>
        <v>433395.49722196534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год'!EU263+'[1]свод за год'!FM263</f>
        <v>167085.38549169601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год'!EV263+'[1]свод за год'!FN263</f>
        <v>41901.001313983703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год'!EW263+'[1]свод за год'!FO263</f>
        <v>848.01780000000053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год'!BB263+'[1]свод за год'!BC263+'[1]свод за год'!BN263+'[1]свод за год'!BO263+'[1]свод за год'!BP263+'[1]свод за год'!BQ263</f>
        <v>2950.1379999999999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год'!FH263+'[1]свод за год'!FU263</f>
        <v>131950.20461628566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804347.22119990399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153778.84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88491.32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65287.519999999997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958126.06119990395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1026058.27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1009424.62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292570.34360009595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17 а</vt:lpstr>
      <vt:lpstr>'Елисеева 17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2018-04-04T07:53:41Z</cp:lastPrinted>
  <dcterms:created xsi:type="dcterms:W3CDTF">2013-05-24T09:13:10Z</dcterms:created>
  <dcterms:modified xsi:type="dcterms:W3CDTF">2018-04-04T07:54:02Z</dcterms:modified>
</cp:coreProperties>
</file>